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8" i="1"/>
  <c r="E57"/>
  <c r="E56"/>
  <c r="E29"/>
  <c r="E28"/>
  <c r="E27"/>
  <c r="E68"/>
  <c r="E67"/>
  <c r="E32"/>
  <c r="E34"/>
  <c r="E66"/>
  <c r="E52"/>
  <c r="E25"/>
  <c r="E24"/>
  <c r="E42"/>
  <c r="E31"/>
  <c r="E40"/>
  <c r="E41"/>
  <c r="E43"/>
  <c r="E44"/>
  <c r="E45"/>
  <c r="E46"/>
  <c r="E47"/>
  <c r="E48"/>
  <c r="E49"/>
  <c r="E50"/>
  <c r="E51"/>
  <c r="E53"/>
  <c r="E54"/>
  <c r="E55"/>
  <c r="E59"/>
  <c r="E60"/>
  <c r="E61"/>
  <c r="E62"/>
  <c r="E63"/>
  <c r="E64"/>
  <c r="E65"/>
  <c r="E69"/>
  <c r="E70"/>
  <c r="E71"/>
  <c r="E39"/>
  <c r="E7"/>
  <c r="E8"/>
  <c r="E9"/>
  <c r="E10"/>
  <c r="E11"/>
  <c r="E12"/>
  <c r="E13"/>
  <c r="E14"/>
  <c r="E15"/>
  <c r="E16"/>
  <c r="E17"/>
  <c r="E18"/>
  <c r="E19"/>
  <c r="E20"/>
  <c r="E21"/>
  <c r="E22"/>
  <c r="E23"/>
  <c r="E26"/>
  <c r="E30"/>
  <c r="E33"/>
  <c r="E6"/>
  <c r="E72" l="1"/>
  <c r="E35"/>
  <c r="E74" l="1"/>
</calcChain>
</file>

<file path=xl/sharedStrings.xml><?xml version="1.0" encoding="utf-8"?>
<sst xmlns="http://schemas.openxmlformats.org/spreadsheetml/2006/main" count="123" uniqueCount="111">
  <si>
    <t>Number</t>
  </si>
  <si>
    <t>Part Number</t>
  </si>
  <si>
    <t>Descrition</t>
  </si>
  <si>
    <t>Price Each</t>
  </si>
  <si>
    <t>1/4"x.770" Set Screw Hub</t>
  </si>
  <si>
    <t>6mmx.770" Set Screw Hub</t>
  </si>
  <si>
    <t>RHA32-26-36</t>
  </si>
  <si>
    <t>36 Tooth Gear</t>
  </si>
  <si>
    <t>RHA32-26-50</t>
  </si>
  <si>
    <t>50 Tooth Gear</t>
  </si>
  <si>
    <t>1/4"x1.25" D-Shaft</t>
  </si>
  <si>
    <t>Al Clamping Motor Mount</t>
  </si>
  <si>
    <t>1/4" to 6mm Set Screw Shaft Coupler</t>
  </si>
  <si>
    <t>1/4"x3" D-Shaft</t>
  </si>
  <si>
    <t>1/4" Ball Bearing Quad Pillow Block</t>
  </si>
  <si>
    <t>6031K16</t>
  </si>
  <si>
    <t>3" Ball Bearing Turntable</t>
  </si>
  <si>
    <t>.5 RPM Gear Motor</t>
  </si>
  <si>
    <t>1RPM Gear Motor</t>
  </si>
  <si>
    <t>1/4" Socket Head Cap Screws (1 pak)</t>
  </si>
  <si>
    <t>3/8" Socket Head Cap Screws (1 pak)</t>
  </si>
  <si>
    <t>1/8"x1" Al Spacer Drilled and Tapped</t>
  </si>
  <si>
    <t>3/4" PVC Tee</t>
  </si>
  <si>
    <t>1/4"x1" Screw and Nut</t>
  </si>
  <si>
    <t>1/4"x 3mm Pan Head Screws</t>
  </si>
  <si>
    <t>1/4" 6-32 Hex Spacers</t>
  </si>
  <si>
    <t>2209K-ND</t>
  </si>
  <si>
    <t>CT2159-ND</t>
  </si>
  <si>
    <t>10K Wirewound Pots</t>
  </si>
  <si>
    <t>4"x4"x4" Box</t>
  </si>
  <si>
    <t>377-1832-ND</t>
  </si>
  <si>
    <t>Price</t>
  </si>
  <si>
    <t>Mechanical</t>
  </si>
  <si>
    <t>Electronics</t>
  </si>
  <si>
    <t>.1uF (SMD)</t>
  </si>
  <si>
    <t>.01uF (SMD)</t>
  </si>
  <si>
    <t>FDU3N40TIU FET</t>
  </si>
  <si>
    <t>22 ohm Resistor</t>
  </si>
  <si>
    <t>IR2104 FET Controllers</t>
  </si>
  <si>
    <t>1N914 Diode</t>
  </si>
  <si>
    <t>Red LED</t>
  </si>
  <si>
    <t>Green LED</t>
  </si>
  <si>
    <t>SPDT On/Off Toggle Switch</t>
  </si>
  <si>
    <t>SPDT Momentary On/On Toggle Switch</t>
  </si>
  <si>
    <t>SPDT Momentary Push Button Switch</t>
  </si>
  <si>
    <t>2- Pin Molex Female Housing</t>
  </si>
  <si>
    <t>3-Pin Molex Female Housing</t>
  </si>
  <si>
    <t>Molex Connector Pins</t>
  </si>
  <si>
    <t>3-Pin Molex Right Angle Male Connector</t>
  </si>
  <si>
    <t>PIC16LF1827</t>
  </si>
  <si>
    <t>18-Pin Dip Socket</t>
  </si>
  <si>
    <t>Lenghts of Hookup Wire</t>
  </si>
  <si>
    <t>Lenghts of Shrink Tubing</t>
  </si>
  <si>
    <t>Custom PCB</t>
  </si>
  <si>
    <t>EG2350-ND</t>
  </si>
  <si>
    <t>EG2389-ND</t>
  </si>
  <si>
    <t>WM1114-ND</t>
  </si>
  <si>
    <t>WM2000-ND</t>
  </si>
  <si>
    <t>WM4301-ND</t>
  </si>
  <si>
    <t>6-32 Hex Nuts</t>
  </si>
  <si>
    <t>H220-ND</t>
  </si>
  <si>
    <t>6-32 3/8" Pan Head Screws</t>
  </si>
  <si>
    <t>490-1775-1-ND</t>
  </si>
  <si>
    <t>399-7995-1-ND</t>
  </si>
  <si>
    <t>67-1105-ND</t>
  </si>
  <si>
    <t>1N914CT-ND</t>
  </si>
  <si>
    <t>FDU3N40TU-ND</t>
  </si>
  <si>
    <t>IR2104PBF-ND</t>
  </si>
  <si>
    <t>SW403-ND</t>
  </si>
  <si>
    <t>67-1112-ND</t>
  </si>
  <si>
    <t>WM2001-ND</t>
  </si>
  <si>
    <t>PIC16LF1827-I/P-ND</t>
  </si>
  <si>
    <t>A100207-ND</t>
  </si>
  <si>
    <t>H356-ND</t>
  </si>
  <si>
    <t>Overall Total</t>
  </si>
  <si>
    <t>6-32 1/2" Studs</t>
  </si>
  <si>
    <t>497-1200-1-ND</t>
  </si>
  <si>
    <t>L78L33ACUTR 3.3 V Regulator (SMD)</t>
  </si>
  <si>
    <t>.33uF (SMD)</t>
  </si>
  <si>
    <t>445-4010-1-ND</t>
  </si>
  <si>
    <t>P1.0KACT-ND</t>
  </si>
  <si>
    <t>1K Resistor (SMD)</t>
  </si>
  <si>
    <t>P330ACT-ND</t>
  </si>
  <si>
    <t>P22ACT-ND</t>
  </si>
  <si>
    <t>EG1903_ND</t>
  </si>
  <si>
    <t>SPDT Slide Switch</t>
  </si>
  <si>
    <t>WM4300-ND</t>
  </si>
  <si>
    <t>2-Pin Molex Male Right Andle Connector</t>
  </si>
  <si>
    <t>AE9986-ND</t>
  </si>
  <si>
    <t>8-Pin Dip Socket</t>
  </si>
  <si>
    <t>4.5" Al Channel</t>
  </si>
  <si>
    <t>3/4" PVC Coupling</t>
  </si>
  <si>
    <t>Cable Tieback</t>
  </si>
  <si>
    <t>7" - 3/4" PCV Pipe Section</t>
  </si>
  <si>
    <t>3" 3/4" Al Channel Trim</t>
  </si>
  <si>
    <t>others Servocity.com</t>
  </si>
  <si>
    <t>ND = Digikey.com</t>
  </si>
  <si>
    <t>WRAPS ROTOR PARTS LIST</t>
  </si>
  <si>
    <t>330 ohm Resistor (SMD)</t>
  </si>
  <si>
    <t>Local Hardware</t>
  </si>
  <si>
    <t>Local Electronics Store</t>
  </si>
  <si>
    <t>1.5" PVC End Cap</t>
  </si>
  <si>
    <t>1.5" dia 6" Long PVC Pipe Section</t>
  </si>
  <si>
    <t>Thumb Screws</t>
  </si>
  <si>
    <t>XBee Module</t>
  </si>
  <si>
    <t>XB24-AWI-001-ND</t>
  </si>
  <si>
    <t>10-pin Sockets for Xbee</t>
  </si>
  <si>
    <t>S5751-10-ND</t>
  </si>
  <si>
    <t>Xbee USB Adapter</t>
  </si>
  <si>
    <t>parallax.com</t>
  </si>
  <si>
    <t>amsat.org</t>
  </si>
</sst>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tabSelected="1" workbookViewId="0">
      <selection activeCell="B18" sqref="B18"/>
    </sheetView>
  </sheetViews>
  <sheetFormatPr defaultRowHeight="15"/>
  <cols>
    <col min="1" max="1" width="12" style="3" customWidth="1"/>
    <col min="2" max="2" width="25.7109375" style="2" customWidth="1"/>
    <col min="3" max="3" width="39.42578125" customWidth="1"/>
    <col min="4" max="4" width="17.42578125" style="1" customWidth="1"/>
    <col min="5" max="5" width="9.140625" style="1"/>
  </cols>
  <sheetData>
    <row r="1" spans="1:5">
      <c r="A1" s="9" t="s">
        <v>97</v>
      </c>
      <c r="B1" s="9"/>
      <c r="C1" s="9"/>
      <c r="D1" s="9"/>
      <c r="E1" s="9"/>
    </row>
    <row r="2" spans="1:5">
      <c r="A2" s="4"/>
      <c r="B2" s="5" t="s">
        <v>96</v>
      </c>
      <c r="C2" s="6"/>
      <c r="D2" s="7"/>
      <c r="E2" s="7"/>
    </row>
    <row r="3" spans="1:5">
      <c r="A3" s="4"/>
      <c r="B3" s="5" t="s">
        <v>95</v>
      </c>
      <c r="C3" s="6"/>
      <c r="D3" s="7"/>
      <c r="E3" s="7"/>
    </row>
    <row r="4" spans="1:5">
      <c r="A4" s="4" t="s">
        <v>32</v>
      </c>
      <c r="B4" s="5"/>
      <c r="C4" s="6"/>
      <c r="D4" s="7"/>
      <c r="E4" s="7"/>
    </row>
    <row r="5" spans="1:5">
      <c r="A5" s="4" t="s">
        <v>0</v>
      </c>
      <c r="B5" s="5" t="s">
        <v>1</v>
      </c>
      <c r="C5" s="6" t="s">
        <v>2</v>
      </c>
      <c r="D5" s="7" t="s">
        <v>3</v>
      </c>
      <c r="E5" s="7" t="s">
        <v>31</v>
      </c>
    </row>
    <row r="6" spans="1:5">
      <c r="A6" s="4">
        <v>1</v>
      </c>
      <c r="B6" s="5">
        <v>585444</v>
      </c>
      <c r="C6" s="6" t="s">
        <v>90</v>
      </c>
      <c r="D6" s="7">
        <v>5.99</v>
      </c>
      <c r="E6" s="7">
        <f>A6*D6</f>
        <v>5.99</v>
      </c>
    </row>
    <row r="7" spans="1:5">
      <c r="A7" s="4">
        <v>6</v>
      </c>
      <c r="B7" s="5">
        <v>545548</v>
      </c>
      <c r="C7" s="6" t="s">
        <v>4</v>
      </c>
      <c r="D7" s="7">
        <v>4.99</v>
      </c>
      <c r="E7" s="7">
        <f t="shared" ref="E7:E33" si="0">A7*D7</f>
        <v>29.94</v>
      </c>
    </row>
    <row r="8" spans="1:5">
      <c r="A8" s="4">
        <v>1</v>
      </c>
      <c r="B8" s="5">
        <v>545576</v>
      </c>
      <c r="C8" s="6" t="s">
        <v>5</v>
      </c>
      <c r="D8" s="7">
        <v>4.99</v>
      </c>
      <c r="E8" s="7">
        <f t="shared" si="0"/>
        <v>4.99</v>
      </c>
    </row>
    <row r="9" spans="1:5">
      <c r="A9" s="4">
        <v>2</v>
      </c>
      <c r="B9" s="5" t="s">
        <v>6</v>
      </c>
      <c r="C9" s="6" t="s">
        <v>7</v>
      </c>
      <c r="D9" s="7">
        <v>3.96</v>
      </c>
      <c r="E9" s="7">
        <f t="shared" si="0"/>
        <v>7.92</v>
      </c>
    </row>
    <row r="10" spans="1:5">
      <c r="A10" s="4">
        <v>2</v>
      </c>
      <c r="B10" s="5" t="s">
        <v>8</v>
      </c>
      <c r="C10" s="6" t="s">
        <v>9</v>
      </c>
      <c r="D10" s="7">
        <v>4.8</v>
      </c>
      <c r="E10" s="7">
        <f t="shared" si="0"/>
        <v>9.6</v>
      </c>
    </row>
    <row r="11" spans="1:5">
      <c r="A11" s="4">
        <v>1</v>
      </c>
      <c r="B11" s="5">
        <v>634060</v>
      </c>
      <c r="C11" s="6" t="s">
        <v>10</v>
      </c>
      <c r="D11" s="7">
        <v>1.0900000000000001</v>
      </c>
      <c r="E11" s="7">
        <f t="shared" si="0"/>
        <v>1.0900000000000001</v>
      </c>
    </row>
    <row r="12" spans="1:5">
      <c r="A12" s="4">
        <v>2</v>
      </c>
      <c r="B12" s="5">
        <v>555116</v>
      </c>
      <c r="C12" s="6" t="s">
        <v>11</v>
      </c>
      <c r="D12" s="7">
        <v>6.99</v>
      </c>
      <c r="E12" s="7">
        <f t="shared" si="0"/>
        <v>13.98</v>
      </c>
    </row>
    <row r="13" spans="1:5">
      <c r="A13" s="4">
        <v>1</v>
      </c>
      <c r="B13" s="5">
        <v>625106</v>
      </c>
      <c r="C13" s="6" t="s">
        <v>12</v>
      </c>
      <c r="D13" s="7">
        <v>4.99</v>
      </c>
      <c r="E13" s="7">
        <f t="shared" si="0"/>
        <v>4.99</v>
      </c>
    </row>
    <row r="14" spans="1:5">
      <c r="A14" s="4">
        <v>1</v>
      </c>
      <c r="B14" s="5">
        <v>634078</v>
      </c>
      <c r="C14" s="6" t="s">
        <v>13</v>
      </c>
      <c r="D14" s="7">
        <v>1.99</v>
      </c>
      <c r="E14" s="7">
        <f t="shared" si="0"/>
        <v>1.99</v>
      </c>
    </row>
    <row r="15" spans="1:5">
      <c r="A15" s="4">
        <v>2</v>
      </c>
      <c r="B15" s="5">
        <v>535130</v>
      </c>
      <c r="C15" s="6" t="s">
        <v>14</v>
      </c>
      <c r="D15" s="7">
        <v>6.49</v>
      </c>
      <c r="E15" s="7">
        <f t="shared" si="0"/>
        <v>12.98</v>
      </c>
    </row>
    <row r="16" spans="1:5">
      <c r="A16" s="4">
        <v>1</v>
      </c>
      <c r="B16" s="5" t="s">
        <v>15</v>
      </c>
      <c r="C16" s="6" t="s">
        <v>16</v>
      </c>
      <c r="D16" s="7">
        <v>4.95</v>
      </c>
      <c r="E16" s="7">
        <f t="shared" si="0"/>
        <v>4.95</v>
      </c>
    </row>
    <row r="17" spans="1:5">
      <c r="A17" s="4">
        <v>1</v>
      </c>
      <c r="B17" s="5">
        <v>638142</v>
      </c>
      <c r="C17" s="6" t="s">
        <v>17</v>
      </c>
      <c r="D17" s="7">
        <v>24.99</v>
      </c>
      <c r="E17" s="7">
        <f t="shared" si="0"/>
        <v>24.99</v>
      </c>
    </row>
    <row r="18" spans="1:5">
      <c r="A18" s="4">
        <v>1</v>
      </c>
      <c r="B18" s="5">
        <v>638150</v>
      </c>
      <c r="C18" s="6" t="s">
        <v>18</v>
      </c>
      <c r="D18" s="7">
        <v>24.99</v>
      </c>
      <c r="E18" s="7">
        <f t="shared" si="0"/>
        <v>24.99</v>
      </c>
    </row>
    <row r="19" spans="1:5">
      <c r="A19" s="4">
        <v>1</v>
      </c>
      <c r="B19" s="5">
        <v>632106</v>
      </c>
      <c r="C19" s="6" t="s">
        <v>19</v>
      </c>
      <c r="D19" s="7">
        <v>1.39</v>
      </c>
      <c r="E19" s="7">
        <f t="shared" si="0"/>
        <v>1.39</v>
      </c>
    </row>
    <row r="20" spans="1:5">
      <c r="A20" s="4">
        <v>1</v>
      </c>
      <c r="B20" s="5">
        <v>632110</v>
      </c>
      <c r="C20" s="6" t="s">
        <v>20</v>
      </c>
      <c r="D20" s="7">
        <v>1.79</v>
      </c>
      <c r="E20" s="7">
        <f t="shared" si="0"/>
        <v>1.79</v>
      </c>
    </row>
    <row r="21" spans="1:5">
      <c r="A21" s="4">
        <v>1</v>
      </c>
      <c r="B21" s="5" t="s">
        <v>99</v>
      </c>
      <c r="C21" s="6" t="s">
        <v>94</v>
      </c>
      <c r="D21" s="7">
        <v>1.19</v>
      </c>
      <c r="E21" s="7">
        <f t="shared" si="0"/>
        <v>1.19</v>
      </c>
    </row>
    <row r="22" spans="1:5">
      <c r="A22" s="4">
        <v>2</v>
      </c>
      <c r="B22" s="5" t="s">
        <v>99</v>
      </c>
      <c r="C22" s="6" t="s">
        <v>21</v>
      </c>
      <c r="D22" s="7">
        <v>1.42</v>
      </c>
      <c r="E22" s="7">
        <f t="shared" si="0"/>
        <v>2.84</v>
      </c>
    </row>
    <row r="23" spans="1:5">
      <c r="A23" s="4">
        <v>1</v>
      </c>
      <c r="B23" s="5" t="s">
        <v>99</v>
      </c>
      <c r="C23" s="6" t="s">
        <v>22</v>
      </c>
      <c r="D23" s="7">
        <v>0.59</v>
      </c>
      <c r="E23" s="7">
        <f t="shared" si="0"/>
        <v>0.59</v>
      </c>
    </row>
    <row r="24" spans="1:5">
      <c r="A24" s="4">
        <v>1</v>
      </c>
      <c r="B24" s="5" t="s">
        <v>99</v>
      </c>
      <c r="C24" s="6" t="s">
        <v>91</v>
      </c>
      <c r="D24" s="7">
        <v>0.52</v>
      </c>
      <c r="E24" s="7">
        <f t="shared" si="0"/>
        <v>0.52</v>
      </c>
    </row>
    <row r="25" spans="1:5">
      <c r="A25" s="4">
        <v>1</v>
      </c>
      <c r="B25" s="5" t="s">
        <v>99</v>
      </c>
      <c r="C25" s="6" t="s">
        <v>93</v>
      </c>
      <c r="D25" s="7">
        <v>1</v>
      </c>
      <c r="E25" s="7">
        <f t="shared" si="0"/>
        <v>1</v>
      </c>
    </row>
    <row r="26" spans="1:5">
      <c r="A26" s="4">
        <v>1</v>
      </c>
      <c r="B26" s="5" t="s">
        <v>99</v>
      </c>
      <c r="C26" s="6" t="s">
        <v>23</v>
      </c>
      <c r="D26" s="7">
        <v>1</v>
      </c>
      <c r="E26" s="7">
        <f t="shared" si="0"/>
        <v>1</v>
      </c>
    </row>
    <row r="27" spans="1:5">
      <c r="A27" s="4">
        <v>1</v>
      </c>
      <c r="B27" s="5" t="s">
        <v>99</v>
      </c>
      <c r="C27" s="6" t="s">
        <v>101</v>
      </c>
      <c r="D27" s="7">
        <v>1.56</v>
      </c>
      <c r="E27" s="7">
        <f t="shared" si="0"/>
        <v>1.56</v>
      </c>
    </row>
    <row r="28" spans="1:5">
      <c r="A28" s="4">
        <v>1</v>
      </c>
      <c r="B28" s="5" t="s">
        <v>99</v>
      </c>
      <c r="C28" s="6" t="s">
        <v>102</v>
      </c>
      <c r="D28" s="7">
        <v>2</v>
      </c>
      <c r="E28" s="7">
        <f t="shared" si="0"/>
        <v>2</v>
      </c>
    </row>
    <row r="29" spans="1:5">
      <c r="A29" s="4">
        <v>3</v>
      </c>
      <c r="B29" s="5" t="s">
        <v>99</v>
      </c>
      <c r="C29" s="6" t="s">
        <v>103</v>
      </c>
      <c r="D29" s="7">
        <v>2.8</v>
      </c>
      <c r="E29" s="7">
        <f t="shared" si="0"/>
        <v>8.3999999999999986</v>
      </c>
    </row>
    <row r="30" spans="1:5">
      <c r="A30" s="4">
        <v>6</v>
      </c>
      <c r="B30" s="5" t="s">
        <v>99</v>
      </c>
      <c r="C30" s="6" t="s">
        <v>24</v>
      </c>
      <c r="D30" s="7">
        <v>0.25</v>
      </c>
      <c r="E30" s="7">
        <f t="shared" si="0"/>
        <v>1.5</v>
      </c>
    </row>
    <row r="31" spans="1:5">
      <c r="A31" s="4">
        <v>2</v>
      </c>
      <c r="B31" s="5" t="s">
        <v>99</v>
      </c>
      <c r="C31" s="6" t="s">
        <v>75</v>
      </c>
      <c r="D31" s="7">
        <v>0.2</v>
      </c>
      <c r="E31" s="7">
        <f t="shared" si="0"/>
        <v>0.4</v>
      </c>
    </row>
    <row r="32" spans="1:5">
      <c r="A32" s="4">
        <v>2</v>
      </c>
      <c r="B32" s="5" t="s">
        <v>99</v>
      </c>
      <c r="C32" s="6" t="s">
        <v>92</v>
      </c>
      <c r="D32" s="7">
        <v>0.25</v>
      </c>
      <c r="E32" s="7">
        <f t="shared" ref="E32" si="1">A32*D32</f>
        <v>0.5</v>
      </c>
    </row>
    <row r="33" spans="1:5">
      <c r="A33" s="4">
        <v>1</v>
      </c>
      <c r="B33" s="5" t="s">
        <v>30</v>
      </c>
      <c r="C33" s="6" t="s">
        <v>29</v>
      </c>
      <c r="D33" s="7">
        <v>8.8000000000000007</v>
      </c>
      <c r="E33" s="7">
        <f t="shared" si="0"/>
        <v>8.8000000000000007</v>
      </c>
    </row>
    <row r="34" spans="1:5">
      <c r="A34" s="4">
        <v>4</v>
      </c>
      <c r="B34" s="5" t="s">
        <v>26</v>
      </c>
      <c r="C34" s="6" t="s">
        <v>25</v>
      </c>
      <c r="D34" s="7">
        <v>0.36</v>
      </c>
      <c r="E34" s="7">
        <f t="shared" ref="E34" si="2">A34*D34</f>
        <v>1.44</v>
      </c>
    </row>
    <row r="35" spans="1:5">
      <c r="A35" s="4"/>
      <c r="B35" s="5"/>
      <c r="C35" s="6"/>
      <c r="D35" s="7"/>
      <c r="E35" s="7">
        <f>SUM(E6:E34)</f>
        <v>183.32000000000002</v>
      </c>
    </row>
    <row r="36" spans="1:5">
      <c r="A36" s="4"/>
      <c r="B36" s="5"/>
      <c r="C36" s="6"/>
      <c r="D36" s="7"/>
      <c r="E36" s="7"/>
    </row>
    <row r="37" spans="1:5">
      <c r="A37" s="4"/>
      <c r="B37" s="5"/>
      <c r="C37" s="6"/>
      <c r="D37" s="7"/>
      <c r="E37" s="7"/>
    </row>
    <row r="38" spans="1:5">
      <c r="A38" s="4" t="s">
        <v>33</v>
      </c>
      <c r="B38" s="5"/>
      <c r="C38" s="6"/>
      <c r="D38" s="7"/>
      <c r="E38" s="7"/>
    </row>
    <row r="39" spans="1:5">
      <c r="A39" s="4">
        <v>2</v>
      </c>
      <c r="B39" s="5" t="s">
        <v>27</v>
      </c>
      <c r="C39" s="6" t="s">
        <v>28</v>
      </c>
      <c r="D39" s="7">
        <v>4.63</v>
      </c>
      <c r="E39" s="7">
        <f>A39*D39</f>
        <v>9.26</v>
      </c>
    </row>
    <row r="40" spans="1:5">
      <c r="A40" s="4">
        <v>8</v>
      </c>
      <c r="B40" s="5" t="s">
        <v>62</v>
      </c>
      <c r="C40" s="6" t="s">
        <v>34</v>
      </c>
      <c r="D40" s="7">
        <v>0.05</v>
      </c>
      <c r="E40" s="7">
        <f t="shared" ref="E40:E71" si="3">A40*D40</f>
        <v>0.4</v>
      </c>
    </row>
    <row r="41" spans="1:5">
      <c r="A41" s="4">
        <v>5</v>
      </c>
      <c r="B41" s="5" t="s">
        <v>63</v>
      </c>
      <c r="C41" s="6" t="s">
        <v>35</v>
      </c>
      <c r="D41" s="7">
        <v>0.12</v>
      </c>
      <c r="E41" s="7">
        <f t="shared" si="3"/>
        <v>0.6</v>
      </c>
    </row>
    <row r="42" spans="1:5">
      <c r="A42" s="4">
        <v>1</v>
      </c>
      <c r="B42" s="5" t="s">
        <v>79</v>
      </c>
      <c r="C42" s="6" t="s">
        <v>78</v>
      </c>
      <c r="D42" s="7">
        <v>0.24</v>
      </c>
      <c r="E42" s="7">
        <f t="shared" si="3"/>
        <v>0.24</v>
      </c>
    </row>
    <row r="43" spans="1:5">
      <c r="A43" s="4">
        <v>1</v>
      </c>
      <c r="B43" s="6" t="s">
        <v>76</v>
      </c>
      <c r="C43" s="6" t="s">
        <v>77</v>
      </c>
      <c r="D43" s="7">
        <v>0.53</v>
      </c>
      <c r="E43" s="7">
        <f t="shared" si="3"/>
        <v>0.53</v>
      </c>
    </row>
    <row r="44" spans="1:5">
      <c r="A44" s="4">
        <v>8</v>
      </c>
      <c r="B44" s="5" t="s">
        <v>66</v>
      </c>
      <c r="C44" s="6" t="s">
        <v>36</v>
      </c>
      <c r="D44" s="7">
        <v>0.65</v>
      </c>
      <c r="E44" s="7">
        <f t="shared" si="3"/>
        <v>5.2</v>
      </c>
    </row>
    <row r="45" spans="1:5">
      <c r="A45" s="4">
        <v>8</v>
      </c>
      <c r="B45" s="5" t="s">
        <v>83</v>
      </c>
      <c r="C45" s="6" t="s">
        <v>37</v>
      </c>
      <c r="D45" s="7">
        <v>0.1</v>
      </c>
      <c r="E45" s="7">
        <f t="shared" si="3"/>
        <v>0.8</v>
      </c>
    </row>
    <row r="46" spans="1:5">
      <c r="A46" s="4">
        <v>4</v>
      </c>
      <c r="B46" s="5" t="s">
        <v>67</v>
      </c>
      <c r="C46" s="6" t="s">
        <v>38</v>
      </c>
      <c r="D46" s="7">
        <v>2.68</v>
      </c>
      <c r="E46" s="7">
        <f t="shared" si="3"/>
        <v>10.72</v>
      </c>
    </row>
    <row r="47" spans="1:5">
      <c r="A47" s="4">
        <v>4</v>
      </c>
      <c r="B47" s="5" t="s">
        <v>65</v>
      </c>
      <c r="C47" s="6" t="s">
        <v>39</v>
      </c>
      <c r="D47" s="7">
        <v>0.03</v>
      </c>
      <c r="E47" s="7">
        <f t="shared" si="3"/>
        <v>0.12</v>
      </c>
    </row>
    <row r="48" spans="1:5">
      <c r="A48" s="4">
        <v>1</v>
      </c>
      <c r="B48" s="5" t="s">
        <v>80</v>
      </c>
      <c r="C48" s="6" t="s">
        <v>81</v>
      </c>
      <c r="D48" s="7">
        <v>0.1</v>
      </c>
      <c r="E48" s="7">
        <f t="shared" si="3"/>
        <v>0.1</v>
      </c>
    </row>
    <row r="49" spans="1:6">
      <c r="A49" s="4">
        <v>1</v>
      </c>
      <c r="B49" s="5" t="s">
        <v>64</v>
      </c>
      <c r="C49" s="6" t="s">
        <v>40</v>
      </c>
      <c r="D49" s="7">
        <v>0.2</v>
      </c>
      <c r="E49" s="7">
        <f t="shared" si="3"/>
        <v>0.2</v>
      </c>
    </row>
    <row r="50" spans="1:6">
      <c r="A50" s="4">
        <v>1</v>
      </c>
      <c r="B50" s="5" t="s">
        <v>82</v>
      </c>
      <c r="C50" s="6" t="s">
        <v>98</v>
      </c>
      <c r="D50" s="7">
        <v>0.1</v>
      </c>
      <c r="E50" s="7">
        <f t="shared" si="3"/>
        <v>0.1</v>
      </c>
    </row>
    <row r="51" spans="1:6">
      <c r="A51" s="4">
        <v>1</v>
      </c>
      <c r="B51" s="5" t="s">
        <v>69</v>
      </c>
      <c r="C51" s="6" t="s">
        <v>41</v>
      </c>
      <c r="D51" s="7">
        <v>0.55000000000000004</v>
      </c>
      <c r="E51" s="7">
        <f t="shared" si="3"/>
        <v>0.55000000000000004</v>
      </c>
    </row>
    <row r="52" spans="1:6">
      <c r="A52" s="4">
        <v>1</v>
      </c>
      <c r="B52" s="5" t="s">
        <v>84</v>
      </c>
      <c r="C52" s="6" t="s">
        <v>85</v>
      </c>
      <c r="D52" s="7">
        <v>0.55000000000000004</v>
      </c>
      <c r="E52" s="7">
        <f t="shared" si="3"/>
        <v>0.55000000000000004</v>
      </c>
    </row>
    <row r="53" spans="1:6">
      <c r="A53" s="4">
        <v>1</v>
      </c>
      <c r="B53" s="5" t="s">
        <v>54</v>
      </c>
      <c r="C53" s="6" t="s">
        <v>42</v>
      </c>
      <c r="D53" s="7">
        <v>2.11</v>
      </c>
      <c r="E53" s="7">
        <f t="shared" si="3"/>
        <v>2.11</v>
      </c>
    </row>
    <row r="54" spans="1:6">
      <c r="A54" s="4">
        <v>2</v>
      </c>
      <c r="B54" s="5" t="s">
        <v>55</v>
      </c>
      <c r="C54" s="6" t="s">
        <v>43</v>
      </c>
      <c r="D54" s="7">
        <v>2.7</v>
      </c>
      <c r="E54" s="7">
        <f t="shared" si="3"/>
        <v>5.4</v>
      </c>
    </row>
    <row r="55" spans="1:6">
      <c r="A55" s="4">
        <v>1</v>
      </c>
      <c r="B55" s="5" t="s">
        <v>68</v>
      </c>
      <c r="C55" s="6" t="s">
        <v>44</v>
      </c>
      <c r="D55" s="7">
        <v>0.41</v>
      </c>
      <c r="E55" s="7">
        <f t="shared" si="3"/>
        <v>0.41</v>
      </c>
    </row>
    <row r="56" spans="1:6">
      <c r="A56" s="8">
        <v>2</v>
      </c>
      <c r="B56" s="6" t="s">
        <v>104</v>
      </c>
      <c r="C56" s="6" t="s">
        <v>105</v>
      </c>
      <c r="D56" s="7">
        <v>19</v>
      </c>
      <c r="E56" s="7">
        <f t="shared" si="3"/>
        <v>38</v>
      </c>
    </row>
    <row r="57" spans="1:6">
      <c r="A57" s="8">
        <v>2</v>
      </c>
      <c r="B57" s="6" t="s">
        <v>106</v>
      </c>
      <c r="C57" s="6" t="s">
        <v>107</v>
      </c>
      <c r="D57" s="7">
        <v>1.1100000000000001</v>
      </c>
      <c r="E57" s="7">
        <f t="shared" si="3"/>
        <v>2.2200000000000002</v>
      </c>
    </row>
    <row r="58" spans="1:6">
      <c r="A58" s="8">
        <v>1</v>
      </c>
      <c r="B58" s="6" t="s">
        <v>108</v>
      </c>
      <c r="C58" s="5">
        <v>32400</v>
      </c>
      <c r="D58" s="6">
        <v>24.99</v>
      </c>
      <c r="E58" s="7">
        <f t="shared" si="3"/>
        <v>24.99</v>
      </c>
      <c r="F58" t="s">
        <v>109</v>
      </c>
    </row>
    <row r="59" spans="1:6">
      <c r="A59" s="4">
        <v>3</v>
      </c>
      <c r="B59" s="5" t="s">
        <v>57</v>
      </c>
      <c r="C59" s="6" t="s">
        <v>45</v>
      </c>
      <c r="D59" s="7">
        <v>0.13</v>
      </c>
      <c r="E59" s="7">
        <f t="shared" si="3"/>
        <v>0.39</v>
      </c>
    </row>
    <row r="60" spans="1:6">
      <c r="A60" s="4">
        <v>3</v>
      </c>
      <c r="B60" s="5" t="s">
        <v>86</v>
      </c>
      <c r="C60" s="6" t="s">
        <v>87</v>
      </c>
      <c r="D60" s="7">
        <v>0.2</v>
      </c>
      <c r="E60" s="7">
        <f t="shared" si="3"/>
        <v>0.60000000000000009</v>
      </c>
    </row>
    <row r="61" spans="1:6">
      <c r="A61" s="4">
        <v>4</v>
      </c>
      <c r="B61" s="5" t="s">
        <v>70</v>
      </c>
      <c r="C61" s="6" t="s">
        <v>46</v>
      </c>
      <c r="D61" s="7">
        <v>0.19</v>
      </c>
      <c r="E61" s="7">
        <f t="shared" si="3"/>
        <v>0.76</v>
      </c>
    </row>
    <row r="62" spans="1:6">
      <c r="A62" s="4">
        <v>20</v>
      </c>
      <c r="B62" s="5" t="s">
        <v>56</v>
      </c>
      <c r="C62" s="6" t="s">
        <v>47</v>
      </c>
      <c r="D62" s="7">
        <v>0.21</v>
      </c>
      <c r="E62" s="7">
        <f t="shared" si="3"/>
        <v>4.2</v>
      </c>
    </row>
    <row r="63" spans="1:6">
      <c r="A63" s="4">
        <v>3</v>
      </c>
      <c r="B63" s="5" t="s">
        <v>58</v>
      </c>
      <c r="C63" s="6" t="s">
        <v>48</v>
      </c>
      <c r="D63" s="7">
        <v>0.55000000000000004</v>
      </c>
      <c r="E63" s="7">
        <f t="shared" si="3"/>
        <v>1.6500000000000001</v>
      </c>
    </row>
    <row r="64" spans="1:6">
      <c r="A64" s="4">
        <v>1</v>
      </c>
      <c r="B64" s="5" t="s">
        <v>71</v>
      </c>
      <c r="C64" s="6" t="s">
        <v>49</v>
      </c>
      <c r="D64" s="7">
        <v>1.94</v>
      </c>
      <c r="E64" s="7">
        <f t="shared" si="3"/>
        <v>1.94</v>
      </c>
    </row>
    <row r="65" spans="1:6">
      <c r="A65" s="4">
        <v>1</v>
      </c>
      <c r="B65" s="5" t="s">
        <v>72</v>
      </c>
      <c r="C65" s="6" t="s">
        <v>50</v>
      </c>
      <c r="D65" s="7">
        <v>0.28000000000000003</v>
      </c>
      <c r="E65" s="7">
        <f t="shared" si="3"/>
        <v>0.28000000000000003</v>
      </c>
    </row>
    <row r="66" spans="1:6">
      <c r="A66" s="4">
        <v>4</v>
      </c>
      <c r="B66" s="5" t="s">
        <v>88</v>
      </c>
      <c r="C66" s="6" t="s">
        <v>89</v>
      </c>
      <c r="D66" s="7">
        <v>0.25</v>
      </c>
      <c r="E66" s="7">
        <f t="shared" si="3"/>
        <v>1</v>
      </c>
    </row>
    <row r="67" spans="1:6">
      <c r="A67" s="4">
        <v>50</v>
      </c>
      <c r="B67" s="5" t="s">
        <v>60</v>
      </c>
      <c r="C67" s="6" t="s">
        <v>59</v>
      </c>
      <c r="D67" s="7">
        <v>0.03</v>
      </c>
      <c r="E67" s="7">
        <f t="shared" ref="E67:E68" si="4">A67*D67</f>
        <v>1.5</v>
      </c>
    </row>
    <row r="68" spans="1:6">
      <c r="A68" s="4">
        <v>50</v>
      </c>
      <c r="B68" s="5" t="s">
        <v>73</v>
      </c>
      <c r="C68" s="6" t="s">
        <v>61</v>
      </c>
      <c r="D68" s="7">
        <v>0.03</v>
      </c>
      <c r="E68" s="7">
        <f t="shared" si="4"/>
        <v>1.5</v>
      </c>
    </row>
    <row r="69" spans="1:6">
      <c r="A69" s="4">
        <v>1</v>
      </c>
      <c r="B69" s="5" t="s">
        <v>100</v>
      </c>
      <c r="C69" s="6" t="s">
        <v>51</v>
      </c>
      <c r="D69" s="7">
        <v>1</v>
      </c>
      <c r="E69" s="7">
        <f t="shared" si="3"/>
        <v>1</v>
      </c>
    </row>
    <row r="70" spans="1:6">
      <c r="A70" s="4">
        <v>1</v>
      </c>
      <c r="B70" s="5" t="s">
        <v>100</v>
      </c>
      <c r="C70" s="6" t="s">
        <v>52</v>
      </c>
      <c r="D70" s="7">
        <v>2</v>
      </c>
      <c r="E70" s="7">
        <f t="shared" si="3"/>
        <v>2</v>
      </c>
    </row>
    <row r="71" spans="1:6">
      <c r="A71" s="4">
        <v>1</v>
      </c>
      <c r="B71" s="5"/>
      <c r="C71" s="6" t="s">
        <v>53</v>
      </c>
      <c r="D71" s="7">
        <v>30</v>
      </c>
      <c r="E71" s="7">
        <f t="shared" si="3"/>
        <v>30</v>
      </c>
      <c r="F71" t="s">
        <v>110</v>
      </c>
    </row>
    <row r="72" spans="1:6">
      <c r="A72" s="4"/>
      <c r="B72" s="5"/>
      <c r="C72" s="6"/>
      <c r="D72" s="7"/>
      <c r="E72" s="7">
        <f>SUM(E39:E71)</f>
        <v>149.32</v>
      </c>
    </row>
    <row r="73" spans="1:6">
      <c r="A73" s="4"/>
      <c r="B73" s="5"/>
      <c r="C73" s="6"/>
      <c r="D73" s="7"/>
      <c r="E73" s="7"/>
    </row>
    <row r="74" spans="1:6">
      <c r="A74" s="4"/>
      <c r="B74" s="5"/>
      <c r="C74" s="6"/>
      <c r="D74" s="7" t="s">
        <v>74</v>
      </c>
      <c r="E74" s="7">
        <f>E72+E35</f>
        <v>332.64</v>
      </c>
    </row>
  </sheetData>
  <mergeCells count="1">
    <mergeCell ref="A1:E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Spencer</dc:creator>
  <cp:lastModifiedBy>Mark Spencer</cp:lastModifiedBy>
  <cp:lastPrinted>2013-06-16T14:59:30Z</cp:lastPrinted>
  <dcterms:created xsi:type="dcterms:W3CDTF">2013-04-03T12:27:30Z</dcterms:created>
  <dcterms:modified xsi:type="dcterms:W3CDTF">2014-02-22T16:38:32Z</dcterms:modified>
</cp:coreProperties>
</file>